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E1D78FE-DB44-462F-BC8E-30CE395EC7BF}"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alcChain>
</file>

<file path=xl/sharedStrings.xml><?xml version="1.0" encoding="utf-8"?>
<sst xmlns="http://schemas.openxmlformats.org/spreadsheetml/2006/main" count="169" uniqueCount="153">
  <si>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</si>
  <si>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</si>
  <si>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</si>
  <si>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</si>
  <si>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</si>
  <si>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</si>
  <si>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</si>
  <si>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</si>
  <si>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</si>
  <si>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</si>
  <si>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</si>
  <si>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</si>
  <si>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</si>
  <si>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</si>
  <si>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</si>
  <si>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</si>
  <si>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</si>
  <si>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</si>
  <si>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Activism and Human Rights for People With Mental Disabilities in Postcommunist Europe.</t>
  </si>
  <si>
    <t>Holland, Daniel</t>
  </si>
  <si>
    <t>American Psychologist</t>
  </si>
  <si>
    <t>10.1037/amp0000553</t>
  </si>
  <si>
    <t>American Psychological Association</t>
  </si>
  <si>
    <t>Article</t>
  </si>
  <si>
    <t>CIVIL rights; COMMUNITY health services; INTERNATIONAL relations; PSYCHOLOGY of people with intellectual disabilities; NONPROFIT organizations; PERSONALITY; PRACTICAL politics; PSYCHOLOGISTS; QUALITY of life; SOCIAL change; TRANSCULTURAL medical care; PATIENTS' rights; GOVERNMENT policy; OCCUPATIONAL roles; SOCIAL support; EASTERN Europe; EUROPE; Other Individual and Family Services; Other local, municipal and regional public administration; Residential Mental Health and Substance Abuse Facilities; All Other Outpatient Care Centers; Community health centres; International Affairs; Foreign affairs; Other Social Advocacy Organizations</t>
  </si>
  <si>
    <t>activism; Central and Eastern Europe; civil society; mental disability; postcommunist</t>
  </si>
  <si>
    <t>Disability activists emerged as an important influence over the first decade of the new millennium in postcommunist Central and Eastern Europe, a particularly critical time for progress in human rights and services for people with mental disabilities in that part of the world. An entrenched custodial institutional infrastructure existed for children and adults with mental disabilities in communist Central and Eastern Europe between the 1940s and the fall of communism in 1989. Activists who emerged in the subsequent postcommunist era faced multiple challenges and important new opportunities in their efforts to address human rights and quality of life for citizens with mental disabilities. Critical to their efforts were new civil society freedoms that allowed for the establishment of nongovernmental organizations (NGOs), which had previously been prohibited. Those activists and NGOs tended to represent one of two distinct missions: Either a focus on human rights protection with a watch-dog function, or an emphasis on service-provision and community-based support. Across both types of activism and NGO missions, the goal to reduce the imposition of custodial institutional life on people with mental disabilities was a priority. In addition to the history of mental disability activism in postcommunist Central and Eastern Europe, this article addresses the implications for American psychologists involved in cross-cultural and international work in disability issues, and notes the challenges facing psychologists who are engaged in both activism and the profession. This overview is based on an extended body of work that clarified the role of activists in promoting human rights and services for people with mental disabilities in postcommunist Central and Eastern Europe. The conclusions of that work demonstrate the emergence of mental disability as an international human rights concern and emphasize the importance of civil society freedoms for activism addressing mental disabilities. [ABSTRACT FROM AUTHOR] Copyright of American Psychologist is the property of American Psychological Association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</si>
  <si>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http://ezlibrary.technion.ac.il/login?url=https://search.ebscohost.com/login.aspx?direct=true&amp;db=a9h&amp;AN=140296699&amp;site=ehost-live&amp;scope=site</t>
  </si>
  <si>
    <t>Child Rights and Quality Education.</t>
  </si>
  <si>
    <t>Clair, Nancy; Miske, Shirley; Patel, Deepa</t>
  </si>
  <si>
    <t>European Education</t>
  </si>
  <si>
    <t>10.2753/EUE1056-4934440201</t>
  </si>
  <si>
    <t>Taylor &amp; Francis Ltd</t>
  </si>
  <si>
    <t>CHILDREN'S rights; EDUCATION; EDUCATIONAL change; ACADEMIC achievement; EUROPE; Administration of Education Programs; Educational Support Services; All Other Miscellaneous Schools and Instruction</t>
  </si>
  <si>
    <t>Since the breakup of the Soviet Union and former Yugoslavia, Central and Eastern European (CEE) countries have engaged in education reforms based on international frameworks. One of these, the Child-Friendly Schools (CFS) approach, is distinctively grounded in the Convention on the Rights of the Child (CRC). CFS standards are comprehensive, system-level standards that go beyond academic achievement to include all aspects of child rights. The authors explain the CFS approach; detail the strategies of a CFS standards-based system, focusing on standards; and report on CEE countries' efforts and early results as they implement child-friendly education reforms.The Convention on the Rights of the Child (CRC) declares that all girls and boys in the world are entitled to the right to survival; the right to development (including the right to be educated); the right to protection from all forms of abuse, neglect, and exploitation; and the right to participation in matters that affect their lives and that prepare children to take on increasing roles of responsibility as they mature. [ABSTRACT FROM AUTHOR] Copyright of European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</si>
  <si>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http://ezlibrary.technion.ac.il/login?url=https://search.ebscohost.com/login.aspx?direct=true&amp;db=a9h&amp;AN=80379648&amp;site=ehost-live&amp;scope=site</t>
  </si>
  <si>
    <t>Childbearing beliefs among Low-German-speaking Mennonite women.</t>
  </si>
  <si>
    <t>Kulig, Judith C.; Wall, Margaret; Hill, Shirley; Babcock, Ruth</t>
  </si>
  <si>
    <t>International Nursing Review</t>
  </si>
  <si>
    <t>10.1111/j.1466-7657.2008.00645.x</t>
  </si>
  <si>
    <t>Wiley-Blackwell</t>
  </si>
  <si>
    <t>CHILDBIRTH; MENNONITE women; MENNONITES; BELIEF &amp; doubt; RELIGIOUS groups</t>
  </si>
  <si>
    <t>Canada; Central and South America; Childbearing Beliefs; Mennonite Women; Mexico; Rural Women's Health</t>
  </si>
  <si>
    <t>Background: Low-German-speaking (LGS) Mennonites are a conservative religious group that has migrated from Eastern Europe to Canada and then to countries such as Mexico. They are now returning to Canada in large numbers. They adhere to religious principles based upon a literal interpretation of the Bible. This conservative religious group provides opportunities for nurses and midwives to implement culturally competent care. Aim: The purpose of this article is to discuss LGS Mennonite women's childbearing knowledge and beliefs to develop and implement care that considers and includes their conservative religious beliefs. Methods: An exploratory, descriptive study was conducted to generate information through open-ended interviews with 38 LGS Mennonite women about their knowledge, beliefs and practices related to childbearing. Data collection and analysis occurred simultaneously; emerging themes were discussed by the research team to ensure a contextual understanding of the data. Findings: The participants engage in proscribed practices (‘turning the baby’) and adhere to specific dietary measures (increasing dairy products) during pregnancy to ensure a healthy birth outcome. During the post-partum, extensive support is provided by other Mennonite women to assist the mother and newborn during this important transition. Conclusion: Building trust and working in a respectful manner with religious groups such as the LGS Mennonites are a cornerstone of culturally competent nursing practice. [ABSTRACT FROM AUTHOR] Copyright of International Nursing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</si>
  <si>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http://ezlibrary.technion.ac.il/login?url=https://search.ebscohost.com/login.aspx?direct=true&amp;db=a9h&amp;AN=35175177&amp;site=ehost-live&amp;scope=site</t>
  </si>
  <si>
    <t>Contradictions of hegemonic masculinity and the (hopeful) potential of old age and caring masculinity in Estonian society and in films A Friend of Mine (2011) and Tangerines (2013).</t>
  </si>
  <si>
    <t>Teinemaa, Teet; Unt, Marge</t>
  </si>
  <si>
    <t>Journal of Aging Studies</t>
  </si>
  <si>
    <t>N.PAG</t>
  </si>
  <si>
    <t>10.1016/j.jaging.2022.101034</t>
  </si>
  <si>
    <t>Elsevier B.V.</t>
  </si>
  <si>
    <t>MASCULINITY; SOCIETY of Friends; OLD age; SMALL states; HEGEMONY; OLDER men; ESTONIA</t>
  </si>
  <si>
    <t>Ageing; Caring masculinity; Estonia; Film; Hegemonic masculinity; Loneliness</t>
  </si>
  <si>
    <t>Despite having a significant impact on how we perceive ageing, cultural representations of old age, particularly depictions of old men, have received little attention. This is especially true regarding the cinemas of small nations and Eastern European film. Some authors claim that this gap in knowledge unintentionally repeats a widespread cultural assumption of associating masculinity with young and middle age men (Saxton &amp; Cole, 2012, pp. 97–98). Old age has a complex relationship with the hegemonic variant of masculinity, which, as defined by R. W. Connell and James W. Messerschmidt, opposes itself to femininities and oppresses alternative forms of masculinities (Connell &amp; Messerschmidt, 2005, p. 832). As hegemonic masculinity presupposes that one is physically and/or socioeconomically in their prime, old age appears to be inversely correlated with it, offering an opportunity to rethink masculinities. At the same time, as the films analysed in this article will show, becoming marginalised in old age, often due to hegemonic masculinity, does not necessarily lead one to abandon its principles. Caring masculinity has recently been discussed as a non-hierarchical alternative to hegemonic masculinity (Hanlon, 2012; Elliott, 2016; Ruby &amp; Scholz, 2018; Chatzidakis et al., 2020; Hyvönen, 2021). So far, caring is socially constructed as feminine (see also Reskin, 1988). Despite the growing labour market participation of females, the gender care gap is not closing at the same speed and remains the chief source of the 'patriarchal dividend' (Connell, 1995). Men's changing relation to care, at least regarding one's own children, has been the focus of policy reform, but less so men's relation to care more broadly. Theories that aim to explain the gender inequality in care work usually do not engage with critical studies of men and masculinity along with the concept of hegemonic masculinity (Connell &amp; Messerschmidt, 2005). Care's intersectionality with ageing and masculinities especially merits further study. This article will frame caring masculinity as well as the social context regarding care and old age in Estonia. Following this, the representation of these topics will be analysed in two Estonian films: A Friend of Mine (Kivastik, 2011) and Tangerines (Urushadze, 2013), in which such concerns are central. • Cultural representations of old men have received little attention. • Considerable gap regarding the cinemas of small nations and Eastern European film. • Caring masculinity is a non-hierarchical alternative to hegemonic masculinity. • Care's intersectionality with ageing and masculinities merits further study. [ABSTRACT FROM AUTHOR] Copyright of Journal of Aging Studies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</si>
  <si>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http://ezlibrary.technion.ac.il/login?url=https://search.ebscohost.com/login.aspx?direct=true&amp;db=a9h&amp;AN=160539408&amp;site=ehost-live&amp;scope=site</t>
  </si>
  <si>
    <t>Digital animation: New conditions for children's development in play‐based setting.</t>
  </si>
  <si>
    <t>Fleer, Marilyn</t>
  </si>
  <si>
    <t>British Journal of Educational Technology</t>
  </si>
  <si>
    <t>10.1111/bjet.12637</t>
  </si>
  <si>
    <t>PLAY; CHILD development; INTERNET animation; COMPUTERS; ANIMATION (Cinematography); PRESCHOOL children; PRESCHOOL education; Computer and peripheral equipment manufacturing; Computer, computer peripheral and pre-packaged software merchant wholesalers; Electronics Stores; Computer and software stores; Electronic Computer Manufacturing; Computer and Computer Peripheral Equipment and Software Merchant Wholesalers; Child Day Care Services</t>
  </si>
  <si>
    <t>Abstract: There is increasing recognition of digital childhoods [Danby, S., Fleer, M., Davidson, C., &amp; Hatzigianni, M. (Eds.). (2018). Digital childhood. Amsterdam: Springer] and a corresponding body of research into young child's engagement with digital devices across a broad range of contexts [Marsh, J. A., Plowman, L., Yamada‐Rice, D., Bishop, J., &amp; Scott, F. (2016). Digital play: a new classification. Early Years, 36, 242–253. doi:10.1080/09575146.20161167675]. What is missing from the literature is an understanding of if and how these devices, when used with animation apps in play‐based programs, change pre‐school practices and the developmental conditions of children's play. In drawing upon Vygotsky's [( ). Play and its role in the mental development of the child. Voprosy Psikhologii, 12, 62–76] conception of play as the leading motive of pre‐school‐aged children, the naturalistic study reported in this paper seeks to address this gap. Video observations of children (3.3–5.8 years) and teachers digitally engaged across five sites during free‐play time (413.8 h of video observations) were studied using a cultural–historical conception of play [Vygotsky, L. S. (2005). Appendix: from the notes of L.S Vygotsky for lectures on the psychology of preschool children. Journal of Russian and East European Psychology, 43, 90–97]. The findings show that digital animation in a free‐play program where role‐play is featured can enrich the play opportunities of children which in turn promote play complexity and increase social and cognitive demands on children, which together can be theorized as a positive force for children's development. These developmental conditions emerged as a profile of five interrelated key digital practices and psychological characteristics, adding to our understandings of digital play. [ABSTRACT FROM AUTHOR] Copyright of British Journal of Educational Technology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</si>
  <si>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http://ezlibrary.technion.ac.il/login?url=https://search.ebscohost.com/login.aspx?direct=true&amp;db=a9h&amp;AN=131719409&amp;site=ehost-live&amp;scope=site</t>
  </si>
  <si>
    <t>Global mental health experiences of single mothers: A mixed methods research synthesis.</t>
  </si>
  <si>
    <t>Vo, Timothea; Canty, Lucinda</t>
  </si>
  <si>
    <t>Journal of Advanced Nursing (John Wiley &amp; Sons, Inc.)</t>
  </si>
  <si>
    <t>10.1111/jan.15461</t>
  </si>
  <si>
    <t>John Wiley &amp; Sons, Inc.</t>
  </si>
  <si>
    <t>MOTHERS; CINAHL database; PSYCHOLOGY information storage &amp; retrieval systems; IMMIGRANTS; ATTITUDES of mothers; MINORITIES; SYSTEMATIC reviews; MENTAL health; DESCRIPTIVE statistics; CONTENT analysis; Offices of Mental Health Practitioners (except Physicians)</t>
  </si>
  <si>
    <t>ethnic minority; immigrant; mental health; midwives; mixed methods research synthesis; nurse; nursing; single mothers; systematic review; women</t>
  </si>
  <si>
    <t>Aim: The aim of this research is to synthesize findings from primary studies (quantitative and qualitative) that investigated the global mental health experiences of single mothers to provide a deeper understanding to better care and respond to the support needs of single mothers. Design: Hayvaert et al.'s mixed methods research synthesis approach. Data Sources: The search process in the following databases, CINAHL, PsycINFO, and Scopus resulted in eight high‐quality studies (5 qualitative and 3 quantitative) published between June 2016 and July 2021. Review Methods: Descriptive statistics and instrument scores were provided in summary form. Themes were analysed using Krippendorff's content analysis. A joint display was provided to reveal a complementary relationship between two different data sets. Results: A total of 348 single mothers participated. Amongst the pooled sample, women identified as: Japanese (n = 174), Israeli (n = 147), Black African (n = 18), African American (n = 9), Native American (n = 5), Burundian‐Australian (n = 8), UK British (n = 12), Asian (n = 3), South Korean (n = 7), Indian (n = 2), Malaysian (n = 44), Hispanic/Latina (n = 1) and Eastern European (n = 3). Four themes were identified: (1) Learning to let go of the past, (2) It takes a whole village: Importance of social support, (3) Seeking a self‐reliant life: Challenges with balancing career &amp; childcare and (4) Finding strength within: Personal growth. Only one intervention utilizing creative group counselling was found to significantly decrease depression (p =.008), anxiety (p =.005), and stress (p =.012) whilst increasing self‐compassion (p =.013). Conclusion: It is important for clinicians who care for single mothers, particularly if they recently immigrated, are multiparous, and an ethnic minority to encourage engagement in peer‐initiated counselling and obtain mental health care as necessary. Impact This study identified and addressed the mental health issues that single mothers face worldwide. This is also the first mixed methods research synthesis to report single mothers' ethnicity in nursing and midwifery literature. Thus, findings from this mixed methods research synthesis can help nurses worldwide build culturally‐concordant programs in their respective community organizations and partners (e.g. community health centres, mother‐child enrichment clubs), inform health policies, and promote safer spaces for many single mothers, particularly for those who will immigrate to the Global North (i.e. UK, US, Canada) and become an ethnic minority. [ABSTRACT FROM AUTHOR] Copyright of Journal of Advanced Nursing (John Wiley &amp; Sons, Inc.)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</si>
  <si>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http://ezlibrary.technion.ac.il/login?url=https://search.ebscohost.com/login.aspx?direct=true&amp;db=a9h&amp;AN=160785584&amp;site=ehost-live&amp;scope=site</t>
  </si>
  <si>
    <t>Implications of Recent Research on Eastern European Adoptees for Social Work Practice.</t>
  </si>
  <si>
    <t>Ruggiero, Josephine; Johnson, Kathy</t>
  </si>
  <si>
    <t>Child &amp; Adolescent Social Work Journal</t>
  </si>
  <si>
    <t>10.1007/s10560-009-0181-1</t>
  </si>
  <si>
    <t>Springer Nature</t>
  </si>
  <si>
    <t>INTERNATIONAL adoption; OLDER child adoption; ADOPTIVE parents; SOCIAL workers; ADOPTED children; SOCIAL work research; TRAINING; EASTERN Europe; Other Individual and Family Services</t>
  </si>
  <si>
    <t>Changes in models of adoption and in social workers’ roles, I-800 form; International adoption policies and practices; Older-child and sibling adoptees from Eastern Europe</t>
  </si>
  <si>
    <t>Social workers engaged in preparing and supporting families that adopt non-infants and sibling groups from Russia and other Eastern European countries need to be well-versed in: (1) the issues that affect this population of adoptees and adopters; and (2) the recent research on both. They also need to expand the model of adoptive families that drives their work. The authors identify three areas of risk to successful older-child adoptee and adoptive family functioning, explore the consequences of detrimental adoption policies and practices on the micro and macro-levels, and make recommendations for needed changes. The changes the authors identify are framed through an investigation of recent research on international adoptees and their adoptive families. The authors use adoptive parents’ own words to make the issues they discuss more concrete. Implications for social worker training and practice, and expanded roles for social workers, are identified. [ABSTRACT FROM AUTHOR] Copyright of Child &amp; Adolescent Social Work Journal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</si>
  <si>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http://ezlibrary.technion.ac.il/login?url=https://search.ebscohost.com/login.aspx?direct=true&amp;db=a9h&amp;AN=45234375&amp;site=ehost-live&amp;scope=site</t>
  </si>
  <si>
    <t>LIETUVOS GYVENTOJŲ MIGRACIJA EUROPOS IŠŠŪKIŲ KONTEKSTE.</t>
  </si>
  <si>
    <t>Česnavičius, Darius; Stanaitis, Saulius</t>
  </si>
  <si>
    <t>Geography &amp; Education: Science Almanac / Geografija ir Edukacija: Mokslo Almanachas</t>
  </si>
  <si>
    <t>Lithuanian Geographical Society</t>
  </si>
  <si>
    <t>challenges Europe; population migration; population policy; gyventojų migracija; gyventojų politika; iššūkiai Europai</t>
  </si>
  <si>
    <t>The article deals with a few challenges Europe is facing in the 21st century. The rapidly increasing migration of the population is one of the most relevant among them. The intensive and hardly manageable migration becomes part of bigger problems in Europe: geopolitical instability and the threat of war, international terrorism, and policy of European unity, education for the future and brain drain, enterprise stagnation, outcomes of economic crisis, negative effects of digital revolution, health status, regional policy, environmental pollution and energy issues. It was determined that migration in Lithuania is related with the following greatest potential hazards: 1. Hardly manageable immigration, from East Europe in particular, when persons unfriendly towards Europe settle in Lithuania and threaten political destabilization and propagation of acts hostile to the EU interests. 2. Schengen visa and free movement of EU citizens are used as a pretext to blame Lithuania for hostile acts in the post-Soviet space. This can be illustrated by the allegations that Lithuania trains the Ukrainian and Georgian gunmen. 3. Due to free movement in the Schengen space and support to antiterrorist actions Lithuania is included in the potential list of international terrorists. 4. The possibilities of emigration to Europe which came into existence ten years ago created conditions for development of big Lithuanian diasporas in other countries. They make use of different public aids yet often are unable to integrate in the new social network and adapt to the law of other countries. In this way they engage Lithuania in formal debates and contribute to formation of a negative image of Lithuania as a country; e.g. for criminal offences or different approach to protection of the rights of the child (Norway). 5. Education in Lithuania is not yet orientated towards the future. Educational innovations make progress vary slowly. The deteriorating situation in the sphere of education and poor employment possibilities motivate emigration of young people striving for better education and expecting to find job in other European countries. 6. Stagnation of enterprise in this country is considerably more marked than in West European countries (though it is not related with the structural problems as in the South European countries). Emigration of young people hinders the development of progressive branches of trade due to deficiency of high qualification labour force. 7. Old trade companies, though reorganised for the purpose of modern technologies, are dominant in Europe. They lack trade ideas of the new generation. Also this is true about Lithuania which loses the labour force of highest qualification. Education of the future employers even is not included in the Lithuanian list of priorities. 8. Europe still feels the consequences of the economic crisis. They are especially strong in Lithuania because the decisions of the then government motivated Lithuanian citizens to emigrate in search of jobs and dignified subsistence (the social sphere was financially ruined). 9. The almost unlimited possibilities of digital communication help the Lithuanian citizens to find jobs abroad on their own and to keep contacts with their relations after emigration. This kind of communication compensates for traditional material contacts and weakens the desire to return to the native country. 10. The permanent depopulation of the country due to natural causes and negative net migration rate encumbers implementation of targeted regional policy for mere lack of people. In the peripheral regions the population density has been for a long time decreasing. (English) [ABSTRACT FROM AUTHOR] Straipsnyje aptariama gyventojų migracija Lietuvoje XXI amžiuje. Ji siejama su naujais iššūkiais Europos Sąjungos (toliau - ES) ir gretimoms šalims. Aiškinamasi, kaip giliai Lietuvoje egzistuojančios problemos paliečia įvairias šalies politikos sritis. Pastebima, kad Lietuvoje migracijos neto per visus nagrinėtus metus išlieka neigiamas, nors pastarieji dveji metai rodo palankesnę šio rodiklio kaitą. Dėl to šalis patiria daug vidinių socialinių-ekonominių sunkumų, praranda potencialą užsienio investuotojams. Nurodoma, kad Lietuva ES ir toliau pasižymi vienais blogiausių rodiklių, o kalbos, mokslo analitiniai darbai ar tuo pagrįsti veiksmai tebėra neefektyvūs. Europoje aiškiai suformuluota nuostata, kad migracijos klausimai (ypač už ES erdvės) ir visos Europos ateitis pirmiausia priklauso nuo švietimo. Tačiau Lietuvoje švietimas tebelaikomas našta valstybei, o aukštos kvalifikacijos jaunų švietimo darbuotojų rengimas - pinigų švaistymu. Tokia nuostata nepadeda susidoroti su naujais iššūkiais valstybėje. Su laisva migracija šalyje siejami specifiniai ir visai Europai būdingi iššūkiai, tarp kurių išskirtini: grėsmė politiniam ir geopolitiniam stabilumui; švietimo grandžių ir sistemos destabilizacija; jaunimo pasiryžimas išvykti iš šalies ir aukštos kvalifikacijos specialistų potencialo praradimas; ekonominės krizės padariniai, kurie ES kontekste dar sunkėja; regioninė politika tapo neefektyvi, o dažnai ir bereikšmė (nepasiekti jokie rezultatai periferijose). (Lithuanian) [ABSTRACT FROM AUTHOR] Copyright of Geography &amp; Education: Science Almanac / Geografija ir Edukacija: Mokslo Almanachas is the property of Lithuanian Geographical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</si>
  <si>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http://ezlibrary.technion.ac.il/login?url=https://search.ebscohost.com/login.aspx?direct=true&amp;db=a9h&amp;AN=117634890&amp;site=ehost-live&amp;scope=site</t>
  </si>
  <si>
    <t>Ministry and Mission of the Eastern Orthodox Churches in their Work with Children-at-Risk.</t>
  </si>
  <si>
    <t>Kozhuharov, Valentin</t>
  </si>
  <si>
    <t>Transformation (02653788)</t>
  </si>
  <si>
    <t>10.1177/0265378816636788</t>
  </si>
  <si>
    <t>Sage Publications Inc.</t>
  </si>
  <si>
    <t>AT-risk youth; ORTHODOX Christianity; CHURCH work with youth</t>
  </si>
  <si>
    <t>Children-at-risk; maintenance-oriented; ministry; mission; mission awareness; mission-directed; orphan-oriented; Orthodox Christianity</t>
  </si>
  <si>
    <t>The article discusses the work of the Orthodox Christian churches (mostly the churches in Eastern Europe) with children and especially children-at-risk. This work is new for these churches and is not yet theologically grounded or systematically organized. Observing the various activities of Orthodox Christians with children-at-risk, questions are raised, such as: is this missionary work, or is it ministry, or is it a task fulfilled by individuals and not by the Church at large? These questions are explored, yet readers are left to make their own conclusions. What becomes evident is the necessity for the Orthodox churches to cooperate with other Christian churches and organizations that are engaged in work with children, and particularly those at-risk, so that all learn from each other and continue their ministry with children in more innovative and successful ways, for the glory of God and the salvation of people, especially the ‘little ones’. [ABSTRACT FROM AUTHOR] Copyright of Transformation (02653788)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</si>
  <si>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http://ezlibrary.technion.ac.il/login?url=https://search.ebscohost.com/login.aspx?direct=true&amp;db=a9h&amp;AN=115728071&amp;site=ehost-live&amp;scope=site</t>
  </si>
  <si>
    <t>Parenting in Immigration: Experiences of Mothers and Fathers from Eastern Europe Raising Children in the United States.</t>
  </si>
  <si>
    <t>Nesteruk, Olena; Marks, Loren D.</t>
  </si>
  <si>
    <t>Journal of Comparative Family Studies</t>
  </si>
  <si>
    <t>10.3138/jcfs.42.6.809</t>
  </si>
  <si>
    <t>University of Toronto Press</t>
  </si>
  <si>
    <t>CHILD rearing; EAST Europeans; IMMIGRANT families; MOTHERS; FATHERS; IMMIGRANTS; PARENT-child relationships; AMERICANIZATION; ACCULTURATION; DISCIPLINE of children; SELF-esteem in children; UNITED States</t>
  </si>
  <si>
    <t>The present study examines the experiences of 50 immigrant mothers and fathers from Eastern European countries raising children in the United States. Qualitative analysis of in-depth personal interviews resulted in three themes related to: (1) issues of discipline and decline of parental authority; (2) opportunities to build a child's self-esteem and confidence; and (3) a need to balance and integrate two cultures. This study illustrates the process of negotiation between two cultures that immigrant parents engage in and provides support for integration as an acculturation strategy. Narratives .of immigrant parents demonstrate that they are changing their childrearing practices to give their children more choices and allow children more power in the family, while, at the same time, trying to maintain their authority and discipline. As a result of exposure to the host culture, these immigrant parents also report placing greater value on developing their children's self-esteem, and assertiveness as important qualities for successful adaptation to the new context. While selectively adopting new childrearing values and strategies, these parents report retaining some attitudes and practices from their original cultures in order to keep their children grounded in reality. Participants' quotes provide rich descriptions of their experience of parenting in immigration and contribute to our understanding. of the cultural factors guiding their childrearing decisions. This study may be useful to researchers and practitioners working with immigrants. (English) [ABSTRACT FROM AUTHOR] El presente estudib examina la experiencia de 50 madres y padres, inmigrantes de Europa Oriental, criando niños en los Estados Unidos. El análisis cualitativo de entrevistas personales en profundidad destacó tres temas: (1) problemas con la disciplina y la reducción de la autoridad de los padres; (2) oportunidades para mejorar la autoestima y confianza de los niños, y (3) la necesidad de equilibrar e integrar ambas culturas. Este estudio ilustra el proceso de negociación entre dos culturas en que se enfrascan los padres inmigrantes, y brinda apoyo a la integración como estrategia de aculturación. Las narrativas de los padres inmigrantes demuestran que ellos cambian sus prácticas de crianza para dar más opciones y más poder en la familia a sus hijos, al tiempo que tratan de mantener su autoridad y disciplina. A consecuencia de su exposición a la cultura huésped, estos padres inmigrantes también dicen valorar más el desarrollo de la autoestima y asertividad de sus niños en tanto cualidades importantes para una adaptación exitosa a su nuevo contexto. Estos padres dicen adoptar nuevos valores y estrategias para La crianza infantil, at tiempo que mantienea ciertas actitudes y prácticas de sus culturas de origen para mantener a los niflos anclados a la realidad. Las citas de los participantes proveen descripciones vivas de su experiencia como padres inmigrantes, y contribuyen a nuestra comprensión de los factores culturales que gufan sus decisiones sobre la crianza de los niños. Este estudio puede ser ütil a investigadores y profesionales que trabajan con inmigrantes. (Spanish) [ABSTRACT FROM AUTHOR] La présente étude examine es experiences de 50 mêres et përes immigrants en provenance des pays d'Europe de l'Est qui élëvent leurs enfants aux Etats-Unis. L'analyse qualitative d'entretiens personnels et approfondis a abouti a trois themes relatifs a: (I) les questions de discipline et de déclin de l'autorite parentale; (2) les opporlunités de forger I'estime de soi et a confiance de I'enfant, et (3) la nécessité d'équilibrer et d'intégrer les deux cultures. Ceite étude illustre le processus de négociation entre deux cultures dans lequel les parents immigrants s'engagent et fournit un soutien à l;intégration comirle une stratégic d'acculturation. Les récits de parents immigrants démontrent que ces derniers modifient curs méthodes d'éducation pour donner a leurs enfants plus de choix et de pouvoir au sein de la famille, tout en essayant de maintenir leui autorité et la discipline. De plus ces parents immigrants signalent également que suite a l'exposition à la culture d'accueil, ils prétent une attention particuliëi-e au développement de l'estime de soi de leurs enfants et de leur assertivité comme étant des qualités importantes pour une adaptation réussie au nouveau contexte. Tout en adoptant de maniëre selective de nouvelles valeurs et strategies d'éducation, ces parents affirment conserver certaines attitudes et pratiques de leur culture d'origine affin de garder leurs enfants dans la réalité. Les témoignages des participants foumissent une description riche de leur experience de la parentalité en tant qu'immigrants et contribuent a notre comprehension des facteurs culturels guidant leurs decisions d'éducation. Cette étude peut être utile aux chercheurs et praticiens qui travaillent avec les immigrants. (French) [ABSTRACT FROM AUTHOR] Copyright of Journal of Comparative Family Studies is the property of University of Toronto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</si>
  <si>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http://ezlibrary.technion.ac.il/login?url=https://search.ebscohost.com/login.aspx?direct=true&amp;db=a9h&amp;AN=67719627&amp;site=ehost-live&amp;scope=site</t>
  </si>
  <si>
    <t>Participatory story-sharing practices in the early years with Central and Eastern European families in Scotland.</t>
  </si>
  <si>
    <t>Salter, Rebecca; Chesworth, Liz</t>
  </si>
  <si>
    <t>International Journal of Early Years Education</t>
  </si>
  <si>
    <t>10.1080/09669760.2021.1971948</t>
  </si>
  <si>
    <t>EARLY childhood education; SOCIOCULTURAL theory; CULTURAL identity; CULTURAL property; STORYTELLING in education; SOCIAL belonging; Historical Sites</t>
  </si>
  <si>
    <t>Central and Eastern European families; participatory rights; sociocultural perspectives in early years education; Storytelling in the early years</t>
  </si>
  <si>
    <t>Since 2004 and the enlargement of the EU, increased migration from Central and Eastern European (CEE) countries to the UK necessitates sustained research on the implications for children, their families and practitioners in the early years. This paper draws upon a sociocultural approach to bring into focus family story-sharing practices. We report findings from an interpretivist study to foreground the experiences of two families living in Scotland. The findings indicate that story-sharing practices can potentially be a meeting place for early childhood practitioners to engage with children's linguistic and cultural heritage and can provide opportunities to listen to and build upon diverse cultural traditions. The findings also highlight that children's sense of their cultural and individual identities, as well as their sense of belonging, entail a complex set of interactions and that embedding them into curricula and pedagogy requires a sensitive criticality and open dialogue between practitioners, children and families. As a result of the findings, it is recommended that early years practitioners build upon story-sharing practices as a means to engage critically with issues of culture and identity and to facilitate the participation of CEE children and families in early years settings. [ABSTRACT FROM AUTHOR] Copyright of International Journal of Early Years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</si>
  <si>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http://ezlibrary.technion.ac.il/login?url=https://search.ebscohost.com/login.aspx?direct=true&amp;db=a9h&amp;AN=153815753&amp;site=ehost-live&amp;scope=site</t>
  </si>
  <si>
    <t>POLISH WOMEN IN POLITICS -THE PAST AND PRESENT: AN EXAMPLE OF WOMEN'S POLITICAL INVOLVEMENT IN THE NORTH-EASTERN PART OF EUROPE.</t>
  </si>
  <si>
    <t>Dajnowicz, Małgorzata</t>
  </si>
  <si>
    <t>Gender Studies &amp; Research</t>
  </si>
  <si>
    <t>Lithuania Siauliai University Center for Gender Studies</t>
  </si>
  <si>
    <t>WOMEN in politics; SOCIAL conditions of women; CHILDREN &amp; politics; RIGHT &amp; left (Political science); ERHARD seminars training; EUROPE</t>
  </si>
  <si>
    <t>north-eastern Europe; Poland; women in local politics; women's participation in politics; au nord-est de l'Europe; femmes locales politique; la participation des femmes à la vie politique; Pologne</t>
  </si>
  <si>
    <t>The overall aim of this publication is to present the pattern of women's involvement in political life in Poland, as the representative country of the north-eastern Europe. This compilation focuses on women's involvement in local politics in comparison with the involvement at the central level (for example in the Parliament). Political involvement and active participation in politics of women in the north-eastern Europe has not been a subject of great scientific research yet, while the genesis of women's participation in politics dates back to the end of the nineteenth century. At that time, any woman actively participating in politics,would be considered as a great phenomenon; for many centuries, the dominant role model for women comprised duties connected with upraising children and running the households. Western Europe served as the example to follow, in developing and implementing social and gender rights, for women inhabiting the north-eastern parts of Europe. Starting as soon as in the beginning of the twentieth century, Polish female activists proclaimed prolific cooperation with feminists from Western Europe, and they underlined the idea of cooperation with other European gender organisations, and the need of transferring feminist movements and ideas into Polish reality. After Polish women had gained their voting rights in 1918, a greater women's interest and access to politics was observed, although this political privilege did not automatically mean active participation and commitment in political matters. As it was in the past and is at present, women, especially at the local level, mostly tend to represent the conservative political views. The conclusion states that the representation of women in the north-eastern politics is at low level, mainly due to the cultural and social factors, assigning women with family activities and presenting public or political activities as of secondary importance. (English) [ABSTRACT FROM AUTHOR] Le début de l'engagement politique des femmes de l'Europe du nord-est remonte à la fin du XIXe siècle. L'intérêt pour l'activité politique, précédé du l'engagement social des femmes dans les institutions de charité et éducatives, augmente sous l'influence des idées venues de l'Europe occidentale. La réception de celles-ci par les femmes de l'Europe de l'est, dont les Polonaises, se déterminait par les facteurs nationaux et locaux liés aux aspects culturels. Surtout au niveau local, les femmes, tant dans le passé qu'à présent, représentent, pour la plupart, les opinions politiques conservatrices qu'on pourrait expliquer, entre autres, par l'attachement à la tradition et l'influence importante sur leur vie de l'Eglise catholique. D'après les recherches menées par Małgorzata Fuszara, les raisons du faible niveau de la participation des femmes polonaises à la politique résultent des facteurs suivants: poids des obligations dans la vie privée (famille, foyer, maternité), discrimination et barrières dressées par les hommes, tradition sociale formée par le taux de participation bas des femmes à la politique, stéréotypes issus de l'opinion sociale commune attribuant la politique à la sphère d'activité traditionnellement masculine. S'y ajoutent des stéréotypes d'ordre psychologiques, qui dotent les femmes de traits tels que délicatesse ou soumission considérés comme superflus dans la vie politique. On souligne aussi le manque d'intérêt de la part des femmes, elles-mêmes, pour l'exercice de fonctions publiques. (Fuszara, 2011). Tant au passé qu'à présent, les carrières politiques des femmes ont leur début dans les activités sociales et les traditions familiales (l'engagement du mari, du père ou de la mère) (Dajnowicz, 2009, Fuszara 2011). La faible représentation des femmes de l'Europe du nord-est dans la vie politique résultait, et résulte toujours, avant tout du rôle social de la femme. Les Polonais, dans leur immense majorité, pensent que la principale activité de celleci consiste, en premier lieu, à prendre soin du ménage, puis du travail; l'activité publique (et politique) se plaçant en dernière position. Dans les régions situées loin des grandes villes et des centres sociaux et économiques, cette conviction paraît d'autant plus articulée et valable. (French)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</si>
  <si>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http://ezlibrary.technion.ac.il/login?url=https://search.ebscohost.com/login.aspx?direct=true&amp;db=a9h&amp;AN=82313060&amp;site=ehost-live&amp;scope=site</t>
  </si>
  <si>
    <t>Reading Bilingual Books: Students Learn English While Acquiring Knowledge about American Cultural Traditions and Places</t>
  </si>
  <si>
    <t>Ceprano, Maria Anne</t>
  </si>
  <si>
    <t>School-University Partnerships</t>
  </si>
  <si>
    <t>EJ1169647</t>
  </si>
  <si>
    <t>Journal Articles</t>
  </si>
  <si>
    <t>Foreign Countries; Elementary Schools; Bilingual Instructional Materials; Books; Preservice Teachers; English (Second Language); Second Language Learning; Italian; Reading Comprehension; Culture; Learner Engagement; Student Attitudes; Professional Development Schools; Teacher Developed Materials; Qualitative Research; Undergraduate Students; Elementary School Students; Instructional Effectiveness; Observation; Italy; New York (Buffalo)</t>
  </si>
  <si>
    <t>The International Professional Development Site (IPDS) program is an extension of an already well established consortium of 45 elementary schools serving the Department of Elementary Education and Reading (EER) at Buffalo State College. In general, teachers from these PDSs serve the department in mentoring childhood and early childhood majors during pre-student teaching field events associated with their methods courses in literacy, social studies, mathematics and science as well as the culminating student teaching experience. The IPDS option organized by the author is located in Torremaggiore, a small medieval town in the Province of Foggia in southeastern Italy. The school, San Giovanni Bosco, is the only elementary public school in the town and is situated in two buildings: one serving children in the early childhood domain, including Kindergarten and Grade 1, and the other serving children from grade two through grade five. Approximately 300 children, most of Italian descent, are currently enrolled in the school; less than 3% are children of Eastern European families recently immigrated to the area. A pilot study was conducted to examine the efficacy of using bilingual (English/ Italian) informational texts written by the participating pre-service teachers (PSTs) to promote reading interest, comprehension in English, and knowledge of American culture. The decision to have the PSTs write the books was fostered by the fact that purchase of such appropriately leveled texts for distribution and use by the children was not financially viable. Specific questions guiding this study were: (1) Did the bilingual texts that PSTs constructed promote emerging bilinguals' comprehension of texts written in the L2 while expanding their knowledge of American culture?; (2) To what degree did the children engage with the bilingual texts?; and (3) How did the PSTs feel about the construction and use of bilingual texts they had made for the Italian learners?</t>
  </si>
  <si>
    <t>http://ezlibrary.technion.ac.il/login?url=https://search.ebscohost.com/login.aspx?direct=true&amp;db=eric&amp;AN=EJ1169647&amp;site=ehost-live&amp;scope=site</t>
  </si>
  <si>
    <t>Shift in social order - shift in gender roles? Migration experience and gender roles.</t>
  </si>
  <si>
    <t>Havlin, Tetiana</t>
  </si>
  <si>
    <t>Current Issues in Personality Psychology</t>
  </si>
  <si>
    <t>10.5114/cipp.2015.53229</t>
  </si>
  <si>
    <t>Termedia Publishing House</t>
  </si>
  <si>
    <t>SOCIAL order; GENDER role</t>
  </si>
  <si>
    <t>East-European immigrants; gender roles; immigration experience</t>
  </si>
  <si>
    <t>Does gender matter in the context of immigration? What significance does it gain through time? Does transition from one gender role to another result in redistribution of family roles? These are the main questions which this paper addresses through scientific discourse and empiric research. In particular the paper deals with the question whether the transition from one gender role to another in the course of immigration triggers the liberalization of gender roles in the families of East-European immigrants (from Ukraine, Russia, Kazakhstan, and Armenia) in Germany. This is investigated through semi-structured biographical interviews with female immigrants to Germany conducted by the author in 2012-2014. The findings illustrate a specific shift of gender roles in the context of migration. On the one hand, willingly or through circumstances, immigrant women are more likely to be involved in the decision-making process, to adapt to a breadwinner role, and to undertake the communication functions with official institutions (often due to better language proficiency). On the other hand, men are more likely to be more engaged in the caregiver roles for offspring, to maintain native language in communication with children (from mother tongue to 'father tongue'), and to fulfill housekeeping duties. These patterns are rather untypical for post-soviet gender roles, with their increasing tendency to the renaissance of traditional gender roles. The question of whether a shift in gender roles related to migration from one country to another leads towards the greater liberalization of gender roles still remains debatable. But migration experience reinforces the transformation of gender roles which initially are not only distinct but also unequal. Thus, migration can accelerate restructuring of the gender relationship. In turn, a new social order imposes - on immigrants - a demand for greater flexibility of gender roles in the family and for diversity in household strategies. [ABSTRACT FROM AUTHOR] Copyright of Current Issues in Personality Psychology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</si>
  <si>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http://ezlibrary.technion.ac.il/login?url=https://search.ebscohost.com/login.aspx?direct=true&amp;db=a9h&amp;AN=110105322&amp;site=ehost-live&amp;scope=site</t>
  </si>
  <si>
    <t>Strategies and Practices for Working with Immigrant Families in Early Education Programs</t>
  </si>
  <si>
    <t>Vesely, Colleen K.; Ginsberg, Mark R.</t>
  </si>
  <si>
    <t>Young Children</t>
  </si>
  <si>
    <t>EJ930010</t>
  </si>
  <si>
    <t>Early Childhood Education; Young Children; Foreign Countries; Immigrants; Educational Strategies; Educational Practices; Migrant Programs; Migrant Children; Migrant Education; Family Involvement; Access to Education; Educational Quality; Educational Improvement; Interviews; Case Studies; Observation; Staff Development; Family School Relationship; United States</t>
  </si>
  <si>
    <t>This study explores how early childhood education programs engage immigrant families in their children's learning, how programs learn about these families and incorporate their cultures into the classrooms, and what programs are doing in terms of their staff's professional development related to working with immigrant children and families. The programs participating in this study represent the upper echelon of early education programs in the United States and Eastern Europe, some with greater resources than many other early education programs. However, their experiences provide insight into a variety of ways practitioners and researchers can work more effectively with young immigrant children and their families. More applied research, as well as discussions among early childhood education practitioners who work with immigrant families, is needed to continue to increase one's understanding of successfully meeting the needs immigrant families with young children around the world.</t>
  </si>
  <si>
    <t>http://ezlibrary.technion.ac.il/login?url=https://search.ebscohost.com/login.aspx?direct=true&amp;db=eric&amp;AN=EJ930010&amp;site=ehost-live&amp;scope=site</t>
  </si>
  <si>
    <t>The Impact of Pictures on Second Language Acquisition.</t>
  </si>
  <si>
    <t>Tahiri, Shejla</t>
  </si>
  <si>
    <t>SEEU Review</t>
  </si>
  <si>
    <t>10.2478/seeur-2020-0021</t>
  </si>
  <si>
    <t>Sciendo</t>
  </si>
  <si>
    <t>LANGUAGE acquisition; SECOND language acquisition; CLASSROOM environment; LANGUAGE ability; NATIVE language; ENGLISH as a foreign language; LANGUAGE research; SELF-contained classrooms; MACEDONIA; Language Schools</t>
  </si>
  <si>
    <t>English as second and foreign language; language acquisition; Language learning; pictures and illustrations</t>
  </si>
  <si>
    <t>The need for worldwide communication has made people learn as many foreign languages as they can in order to be able to send and receive information from all over the world. Realizing this situation, researchers and linguists have carried out a large number of studies in order to find out the best ways for teaching and learning English as a second or foreign language. The terms language learning and language acquisition are not new since in many earlier researches language acquisition is compared to the process of learning the mother tongue whereas language learning is compared to the process when a child learns a second or foreign language. This paper aims to showcase that teaching/learning new vocabulary using pictures is much more effective than the other methods of vocabulary learning. The research also puts emphasis on the language level of learners. It demonstrates that the method of using pictures and illustrations works well with all levels of proficiency and as such, it has brought very useful results. It was carried out at the South East European University (SEEU) in North Macedonia and participants were thirty (30) students from all five Faculties, divided in three different groups based on their language proficiency. Each group consisted of ten (10) students, aged 18 to 22 years. They were of elementary, pre-intermediate and intermediate level of English. The research lasted for six weeks, because the students had to be introduced to six different vocabulary topics. Since the experiment was carried out in a real classroom environment, the target vocabulary topics used for this purpose were chosen from their students' book. Data were collected in three phases. During the first phase, students were asked to complete a questionnaire, consisting of questions regarding the vocabulary learning methods, mainly vocabulary associated with pictures. In the second phase, they were engaged in real activities in a traditional classroom setting, while in the last phase, at the end of the last session, participants took a quiz that was supposed to provide evidence and additional data about participants' achievements. It is expected that the findings from this experiment will be useful to current and prospective teachers as they show that the method of pictures and illustrations associating the target vocabulary functions well with different levels.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</si>
  <si>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http://ezlibrary.technion.ac.il/login?url=https://search.ebscohost.com/login.aspx?direct=true&amp;db=a9h&amp;AN=149691731&amp;site=ehost-live&amp;scope=site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</si>
</sst>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
  <sheetViews>
    <sheetView tabSelected="1" workbookViewId="0">
      <selection activeCell="D24" sqref="D24"/>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"0003066X"</f>
        <v>0003066X</v>
      </c>
      <c r="F2" t="str">
        <f>"Dec2019"</f>
        <v>Dec2019</v>
      </c>
      <c r="G2">
        <v>74</v>
      </c>
      <c r="H2">
        <v>9</v>
      </c>
      <c r="I2">
        <v>1167</v>
      </c>
      <c r="J2">
        <v>11</v>
      </c>
      <c r="K2">
        <v>140296699</v>
      </c>
      <c r="L2" t="s">
        <v>21</v>
      </c>
      <c r="M2" t="s">
        <v>22</v>
      </c>
      <c r="N2" t="s">
        <v>23</v>
      </c>
      <c r="O2" t="s">
        <v>24</v>
      </c>
      <c r="P2" t="s">
        <v>25</v>
      </c>
      <c r="Q2" t="s">
        <v>26</v>
      </c>
      <c r="R2" t="s">
        <v>27</v>
      </c>
    </row>
    <row r="3" spans="1:18" x14ac:dyDescent="0.3">
      <c r="A3" t="s">
        <v>28</v>
      </c>
      <c r="B3" t="s">
        <v>29</v>
      </c>
      <c r="C3" t="s">
        <v>30</v>
      </c>
      <c r="D3" t="str">
        <f>"10564934"</f>
        <v>10564934</v>
      </c>
      <c r="F3" t="str">
        <f>"Summer2012"</f>
        <v>Summer2012</v>
      </c>
      <c r="G3">
        <v>44</v>
      </c>
      <c r="H3">
        <v>2</v>
      </c>
      <c r="I3">
        <v>5</v>
      </c>
      <c r="J3">
        <v>18</v>
      </c>
      <c r="K3">
        <v>80379648</v>
      </c>
      <c r="L3" t="s">
        <v>31</v>
      </c>
      <c r="M3" t="s">
        <v>32</v>
      </c>
      <c r="N3" t="s">
        <v>23</v>
      </c>
      <c r="O3" t="s">
        <v>33</v>
      </c>
      <c r="Q3" t="s">
        <v>34</v>
      </c>
      <c r="R3" t="s">
        <v>35</v>
      </c>
    </row>
    <row r="4" spans="1:18" x14ac:dyDescent="0.3">
      <c r="A4" t="s">
        <v>36</v>
      </c>
      <c r="B4" t="s">
        <v>37</v>
      </c>
      <c r="C4" t="s">
        <v>38</v>
      </c>
      <c r="D4" t="str">
        <f>"00208132"</f>
        <v>00208132</v>
      </c>
      <c r="F4" t="str">
        <f>"Dec2008"</f>
        <v>Dec2008</v>
      </c>
      <c r="G4">
        <v>55</v>
      </c>
      <c r="H4">
        <v>4</v>
      </c>
      <c r="I4">
        <v>420</v>
      </c>
      <c r="J4">
        <v>7</v>
      </c>
      <c r="K4">
        <v>35175177</v>
      </c>
      <c r="L4" t="s">
        <v>39</v>
      </c>
      <c r="M4" t="s">
        <v>40</v>
      </c>
      <c r="N4" t="s">
        <v>23</v>
      </c>
      <c r="O4" t="s">
        <v>41</v>
      </c>
      <c r="P4" t="s">
        <v>42</v>
      </c>
      <c r="Q4" t="s">
        <v>43</v>
      </c>
      <c r="R4" t="s">
        <v>44</v>
      </c>
    </row>
    <row r="5" spans="1:18" x14ac:dyDescent="0.3">
      <c r="A5" t="s">
        <v>45</v>
      </c>
      <c r="B5" t="s">
        <v>46</v>
      </c>
      <c r="C5" t="s">
        <v>47</v>
      </c>
      <c r="D5" t="str">
        <f>"08904065"</f>
        <v>08904065</v>
      </c>
      <c r="F5" t="str">
        <f>"Dec2022"</f>
        <v>Dec2022</v>
      </c>
      <c r="G5">
        <v>63</v>
      </c>
      <c r="I5" t="s">
        <v>48</v>
      </c>
      <c r="J5">
        <v>1</v>
      </c>
      <c r="K5">
        <v>160539408</v>
      </c>
      <c r="L5" t="s">
        <v>49</v>
      </c>
      <c r="M5" t="s">
        <v>50</v>
      </c>
      <c r="N5" t="s">
        <v>23</v>
      </c>
      <c r="O5" t="s">
        <v>51</v>
      </c>
      <c r="P5" t="s">
        <v>52</v>
      </c>
      <c r="Q5" t="s">
        <v>53</v>
      </c>
      <c r="R5" t="s">
        <v>54</v>
      </c>
    </row>
    <row r="6" spans="1:18" x14ac:dyDescent="0.3">
      <c r="A6" t="s">
        <v>55</v>
      </c>
      <c r="B6" t="s">
        <v>56</v>
      </c>
      <c r="C6" t="s">
        <v>57</v>
      </c>
      <c r="D6" t="str">
        <f>"00071013"</f>
        <v>00071013</v>
      </c>
      <c r="F6" t="str">
        <f>"Sep2018"</f>
        <v>Sep2018</v>
      </c>
      <c r="G6">
        <v>49</v>
      </c>
      <c r="H6">
        <v>5</v>
      </c>
      <c r="I6">
        <v>943</v>
      </c>
      <c r="J6">
        <v>16</v>
      </c>
      <c r="K6">
        <v>131719409</v>
      </c>
      <c r="L6" t="s">
        <v>58</v>
      </c>
      <c r="M6" t="s">
        <v>40</v>
      </c>
      <c r="N6" t="s">
        <v>23</v>
      </c>
      <c r="O6" t="s">
        <v>59</v>
      </c>
      <c r="Q6" t="s">
        <v>60</v>
      </c>
      <c r="R6" t="s">
        <v>61</v>
      </c>
    </row>
    <row r="7" spans="1:18" x14ac:dyDescent="0.3">
      <c r="A7" t="s">
        <v>62</v>
      </c>
      <c r="B7" t="s">
        <v>63</v>
      </c>
      <c r="C7" t="s">
        <v>64</v>
      </c>
      <c r="D7" t="str">
        <f>"03092402"</f>
        <v>03092402</v>
      </c>
      <c r="F7" t="str">
        <f>"Jan2023"</f>
        <v>Jan2023</v>
      </c>
      <c r="G7">
        <v>79</v>
      </c>
      <c r="H7">
        <v>1</v>
      </c>
      <c r="I7">
        <v>68</v>
      </c>
      <c r="J7">
        <v>15</v>
      </c>
      <c r="K7">
        <v>160785584</v>
      </c>
      <c r="L7" t="s">
        <v>65</v>
      </c>
      <c r="M7" t="s">
        <v>66</v>
      </c>
      <c r="N7" t="s">
        <v>23</v>
      </c>
      <c r="O7" t="s">
        <v>67</v>
      </c>
      <c r="P7" t="s">
        <v>68</v>
      </c>
      <c r="Q7" t="s">
        <v>69</v>
      </c>
      <c r="R7" t="s">
        <v>70</v>
      </c>
    </row>
    <row r="8" spans="1:18" x14ac:dyDescent="0.3">
      <c r="A8" t="s">
        <v>71</v>
      </c>
      <c r="B8" t="s">
        <v>72</v>
      </c>
      <c r="C8" t="s">
        <v>73</v>
      </c>
      <c r="D8" t="str">
        <f>"07380151"</f>
        <v>07380151</v>
      </c>
      <c r="F8" t="str">
        <f>"Dec2009"</f>
        <v>Dec2009</v>
      </c>
      <c r="G8">
        <v>26</v>
      </c>
      <c r="H8">
        <v>6</v>
      </c>
      <c r="I8">
        <v>485</v>
      </c>
      <c r="J8">
        <v>20</v>
      </c>
      <c r="K8">
        <v>45234375</v>
      </c>
      <c r="L8" t="s">
        <v>74</v>
      </c>
      <c r="M8" t="s">
        <v>75</v>
      </c>
      <c r="N8" t="s">
        <v>23</v>
      </c>
      <c r="O8" t="s">
        <v>76</v>
      </c>
      <c r="P8" t="s">
        <v>77</v>
      </c>
      <c r="Q8" t="s">
        <v>78</v>
      </c>
      <c r="R8" t="s">
        <v>79</v>
      </c>
    </row>
    <row r="9" spans="1:18" x14ac:dyDescent="0.3">
      <c r="A9" t="s">
        <v>80</v>
      </c>
      <c r="B9" t="s">
        <v>81</v>
      </c>
      <c r="C9" t="s">
        <v>82</v>
      </c>
      <c r="D9" t="str">
        <f>"23516453"</f>
        <v>23516453</v>
      </c>
      <c r="F9" t="str">
        <f>"2015"</f>
        <v>2015</v>
      </c>
      <c r="G9">
        <v>3</v>
      </c>
      <c r="I9">
        <v>26</v>
      </c>
      <c r="J9">
        <v>9</v>
      </c>
      <c r="K9">
        <v>117634890</v>
      </c>
      <c r="M9" t="s">
        <v>83</v>
      </c>
      <c r="N9" t="s">
        <v>23</v>
      </c>
      <c r="P9" t="s">
        <v>84</v>
      </c>
      <c r="Q9" t="s">
        <v>85</v>
      </c>
      <c r="R9" t="s">
        <v>86</v>
      </c>
    </row>
    <row r="10" spans="1:18" x14ac:dyDescent="0.3">
      <c r="A10" t="s">
        <v>87</v>
      </c>
      <c r="B10" t="s">
        <v>88</v>
      </c>
      <c r="C10" t="s">
        <v>89</v>
      </c>
      <c r="D10" t="str">
        <f>"02653788"</f>
        <v>02653788</v>
      </c>
      <c r="F10" t="str">
        <f>"Jul2016"</f>
        <v>Jul2016</v>
      </c>
      <c r="G10">
        <v>33</v>
      </c>
      <c r="H10">
        <v>3</v>
      </c>
      <c r="I10">
        <v>231</v>
      </c>
      <c r="J10">
        <v>11</v>
      </c>
      <c r="K10">
        <v>115728071</v>
      </c>
      <c r="L10" t="s">
        <v>90</v>
      </c>
      <c r="M10" t="s">
        <v>91</v>
      </c>
      <c r="N10" t="s">
        <v>23</v>
      </c>
      <c r="O10" t="s">
        <v>92</v>
      </c>
      <c r="P10" t="s">
        <v>93</v>
      </c>
      <c r="Q10" t="s">
        <v>94</v>
      </c>
      <c r="R10" t="s">
        <v>95</v>
      </c>
    </row>
    <row r="11" spans="1:18" x14ac:dyDescent="0.3">
      <c r="A11" t="s">
        <v>96</v>
      </c>
      <c r="B11" t="s">
        <v>97</v>
      </c>
      <c r="C11" t="s">
        <v>98</v>
      </c>
      <c r="D11" t="str">
        <f>"00472328"</f>
        <v>00472328</v>
      </c>
      <c r="F11" t="str">
        <f>"Dec2011"</f>
        <v>Dec2011</v>
      </c>
      <c r="G11">
        <v>42</v>
      </c>
      <c r="H11">
        <v>6</v>
      </c>
      <c r="I11">
        <v>809</v>
      </c>
      <c r="J11">
        <v>17</v>
      </c>
      <c r="K11">
        <v>67719627</v>
      </c>
      <c r="L11" t="s">
        <v>99</v>
      </c>
      <c r="M11" t="s">
        <v>100</v>
      </c>
      <c r="N11" t="s">
        <v>23</v>
      </c>
      <c r="O11" t="s">
        <v>101</v>
      </c>
      <c r="Q11" t="s">
        <v>102</v>
      </c>
      <c r="R11" t="s">
        <v>103</v>
      </c>
    </row>
    <row r="12" spans="1:18" x14ac:dyDescent="0.3">
      <c r="A12" t="s">
        <v>104</v>
      </c>
      <c r="B12" t="s">
        <v>105</v>
      </c>
      <c r="C12" t="s">
        <v>106</v>
      </c>
      <c r="D12" t="str">
        <f>"09669760"</f>
        <v>09669760</v>
      </c>
      <c r="F12" t="str">
        <f>"Dec 2021"</f>
        <v>Dec 2021</v>
      </c>
      <c r="G12">
        <v>29</v>
      </c>
      <c r="H12">
        <v>4</v>
      </c>
      <c r="I12">
        <v>455</v>
      </c>
      <c r="J12">
        <v>15</v>
      </c>
      <c r="K12">
        <v>153815753</v>
      </c>
      <c r="L12" t="s">
        <v>107</v>
      </c>
      <c r="M12" t="s">
        <v>32</v>
      </c>
      <c r="N12" t="s">
        <v>23</v>
      </c>
      <c r="O12" t="s">
        <v>108</v>
      </c>
      <c r="P12" t="s">
        <v>109</v>
      </c>
      <c r="Q12" t="s">
        <v>110</v>
      </c>
      <c r="R12" t="s">
        <v>111</v>
      </c>
    </row>
    <row r="13" spans="1:18" x14ac:dyDescent="0.3">
      <c r="A13" t="s">
        <v>112</v>
      </c>
      <c r="B13" t="s">
        <v>113</v>
      </c>
      <c r="C13" t="s">
        <v>114</v>
      </c>
      <c r="D13" t="str">
        <f>"18226310"</f>
        <v>18226310</v>
      </c>
      <c r="F13" t="str">
        <f>"2012"</f>
        <v>2012</v>
      </c>
      <c r="G13">
        <v>10</v>
      </c>
      <c r="I13">
        <v>104</v>
      </c>
      <c r="J13">
        <v>7</v>
      </c>
      <c r="K13">
        <v>82313060</v>
      </c>
      <c r="M13" t="s">
        <v>115</v>
      </c>
      <c r="N13" t="s">
        <v>23</v>
      </c>
      <c r="O13" t="s">
        <v>116</v>
      </c>
      <c r="P13" t="s">
        <v>117</v>
      </c>
      <c r="Q13" t="s">
        <v>118</v>
      </c>
      <c r="R13" t="s">
        <v>119</v>
      </c>
    </row>
    <row r="14" spans="1:18" x14ac:dyDescent="0.3">
      <c r="A14" t="s">
        <v>120</v>
      </c>
      <c r="B14" t="s">
        <v>121</v>
      </c>
      <c r="C14" t="s">
        <v>122</v>
      </c>
      <c r="D14" t="str">
        <f>"19357125"</f>
        <v>19357125</v>
      </c>
      <c r="F14" t="str">
        <f>"20170915"</f>
        <v>20170915</v>
      </c>
      <c r="G14">
        <v>10</v>
      </c>
      <c r="H14">
        <v>2</v>
      </c>
      <c r="I14">
        <v>17</v>
      </c>
      <c r="K14" t="s">
        <v>123</v>
      </c>
      <c r="N14" t="s">
        <v>124</v>
      </c>
      <c r="O14" t="s">
        <v>125</v>
      </c>
      <c r="Q14" t="s">
        <v>126</v>
      </c>
      <c r="R14" t="s">
        <v>127</v>
      </c>
    </row>
    <row r="15" spans="1:18" x14ac:dyDescent="0.3">
      <c r="A15" t="s">
        <v>128</v>
      </c>
      <c r="B15" t="s">
        <v>129</v>
      </c>
      <c r="C15" t="s">
        <v>130</v>
      </c>
      <c r="D15" t="str">
        <f>"23534192"</f>
        <v>23534192</v>
      </c>
      <c r="F15" t="str">
        <f>"2015"</f>
        <v>2015</v>
      </c>
      <c r="G15">
        <v>3</v>
      </c>
      <c r="H15">
        <v>3</v>
      </c>
      <c r="I15">
        <v>185</v>
      </c>
      <c r="J15">
        <v>7</v>
      </c>
      <c r="K15">
        <v>110105322</v>
      </c>
      <c r="L15" t="s">
        <v>131</v>
      </c>
      <c r="M15" t="s">
        <v>132</v>
      </c>
      <c r="N15" t="s">
        <v>23</v>
      </c>
      <c r="O15" t="s">
        <v>133</v>
      </c>
      <c r="P15" t="s">
        <v>134</v>
      </c>
      <c r="Q15" t="s">
        <v>135</v>
      </c>
      <c r="R15" t="s">
        <v>136</v>
      </c>
    </row>
    <row r="16" spans="1:18" x14ac:dyDescent="0.3">
      <c r="A16" t="s">
        <v>137</v>
      </c>
      <c r="B16" t="s">
        <v>138</v>
      </c>
      <c r="C16" t="s">
        <v>139</v>
      </c>
      <c r="D16" t="str">
        <f>"15386619"</f>
        <v>15386619</v>
      </c>
      <c r="F16" t="str">
        <f>"20110101"</f>
        <v>20110101</v>
      </c>
      <c r="G16">
        <v>66</v>
      </c>
      <c r="H16">
        <v>1</v>
      </c>
      <c r="I16">
        <v>84</v>
      </c>
      <c r="K16" t="s">
        <v>140</v>
      </c>
      <c r="N16" t="s">
        <v>124</v>
      </c>
      <c r="O16" t="s">
        <v>141</v>
      </c>
      <c r="Q16" t="s">
        <v>142</v>
      </c>
      <c r="R16" t="s">
        <v>143</v>
      </c>
    </row>
    <row r="17" spans="1:18" x14ac:dyDescent="0.3">
      <c r="A17" t="s">
        <v>144</v>
      </c>
      <c r="B17" t="s">
        <v>145</v>
      </c>
      <c r="C17" t="s">
        <v>146</v>
      </c>
      <c r="D17" t="str">
        <f>"14097001"</f>
        <v>14097001</v>
      </c>
      <c r="F17" t="str">
        <f>"2020"</f>
        <v>2020</v>
      </c>
      <c r="G17">
        <v>15</v>
      </c>
      <c r="H17">
        <v>2</v>
      </c>
      <c r="I17">
        <v>126</v>
      </c>
      <c r="J17">
        <v>10</v>
      </c>
      <c r="K17">
        <v>149691731</v>
      </c>
      <c r="L17" t="s">
        <v>147</v>
      </c>
      <c r="M17" t="s">
        <v>148</v>
      </c>
      <c r="N17" t="s">
        <v>23</v>
      </c>
      <c r="O17" t="s">
        <v>149</v>
      </c>
      <c r="P17" t="s">
        <v>150</v>
      </c>
      <c r="Q17" t="s">
        <v>151</v>
      </c>
      <c r="R17" t="s">
        <v>152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2023-10-15T14:27:37Z</dcterms:created>
  <dcterms:modified xsi:type="dcterms:W3CDTF">2023-11-14T07:46:30Z</dcterms:modified>
</cp:coreProperties>
</file>